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19 June 2026\WP3-WP4 Procurment\"/>
    </mc:Choice>
  </mc:AlternateContent>
  <xr:revisionPtr revIDLastSave="0" documentId="13_ncr:1_{BC184427-2999-4068-81D1-9BC2AA95E240}" xr6:coauthVersionLast="47" xr6:coauthVersionMax="47" xr10:uidLastSave="{00000000-0000-0000-0000-000000000000}"/>
  <bookViews>
    <workbookView xWindow="-90" yWindow="-90" windowWidth="19380" windowHeight="10260" activeTab="2" xr2:uid="{5B7B6601-3CA6-4681-B53F-D3BDCA8180A1}"/>
  </bookViews>
  <sheets>
    <sheet name="Component A-WP3" sheetId="2" r:id="rId1"/>
    <sheet name="Component B-WP4" sheetId="1" r:id="rId2"/>
    <sheet name="Component C – WP3 Mentorship " sheetId="3" r:id="rId3"/>
    <sheet name="Total value Financial offer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2" i="3" l="1"/>
  <c r="E11" i="3"/>
  <c r="E10" i="3"/>
  <c r="E15" i="2"/>
  <c r="E16" i="2" s="1"/>
  <c r="E14" i="2"/>
  <c r="E11" i="2"/>
  <c r="E10" i="2"/>
  <c r="E12" i="2" s="1"/>
  <c r="E17" i="2" s="1"/>
  <c r="E16" i="1"/>
  <c r="E15" i="1"/>
  <c r="E14" i="1"/>
  <c r="E11" i="1"/>
  <c r="E10" i="1"/>
  <c r="E12" i="1" l="1"/>
  <c r="E17" i="1" s="1"/>
</calcChain>
</file>

<file path=xl/sharedStrings.xml><?xml version="1.0" encoding="utf-8"?>
<sst xmlns="http://schemas.openxmlformats.org/spreadsheetml/2006/main" count="58" uniqueCount="30">
  <si>
    <t>UNIT COST 
EURO</t>
  </si>
  <si>
    <t>TOT COST
EURO</t>
  </si>
  <si>
    <t>Trainers</t>
  </si>
  <si>
    <t>ToT.</t>
  </si>
  <si>
    <t>Tot. Cost all inclusive</t>
  </si>
  <si>
    <t xml:space="preserve"> </t>
  </si>
  <si>
    <t>Component A – WP3 Training Modules – Basic Training_ (Women’s Basic Skills package)</t>
  </si>
  <si>
    <t>Module 1</t>
  </si>
  <si>
    <t>Module 2</t>
  </si>
  <si>
    <t xml:space="preserve">No of units
</t>
  </si>
  <si>
    <t>Logistics and Tools (training venue, catering, trainees transportation, photos,printing …..</t>
  </si>
  <si>
    <t>WP3- Module 1-2</t>
  </si>
  <si>
    <t xml:space="preserve">Component B – WP4 Training Pathways (Empower Women’s Business package)- Technical Training </t>
  </si>
  <si>
    <t>Pathway 1 /Module 1</t>
  </si>
  <si>
    <t>Pathway 2 /Module 2</t>
  </si>
  <si>
    <t>WP4- Pathway 1-2 /Module 1-2</t>
  </si>
  <si>
    <t>Component C – WP3 Mentorship Programme</t>
  </si>
  <si>
    <t>WP3-Mentorship Programme</t>
  </si>
  <si>
    <t>Mentorship Programme (for 20 mentees max)</t>
  </si>
  <si>
    <t xml:space="preserve">SheEmpower- Interreg NEXT MED Programme </t>
  </si>
  <si>
    <t xml:space="preserve">Contracting Authority: INNODEV </t>
  </si>
  <si>
    <t>Tenderer name:</t>
  </si>
  <si>
    <t xml:space="preserve">Compnent </t>
  </si>
  <si>
    <t>A</t>
  </si>
  <si>
    <t>B</t>
  </si>
  <si>
    <t>C</t>
  </si>
  <si>
    <t>Value / total cost in euro</t>
  </si>
  <si>
    <t>Total financial offer in euros</t>
  </si>
  <si>
    <t>Certificate ceremony</t>
  </si>
  <si>
    <t>Trainers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</si>
</sst>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.5"/>
      <color theme="1"/>
      <name val="Arial"/>
      <family val="2"/>
    </font>
    <font>
      <sz val="8"/>
      <name val="Aptos Narrow"/>
      <family val="2"/>
      <scheme val="minor"/>
    </font>
    <font>
      <b/>
      <sz val="10.5"/>
      <color theme="1"/>
      <name val="Arial"/>
      <family val="2"/>
    </font>
    <font>
      <b/>
      <i/>
      <sz val="11"/>
      <color rgb="FF0070C0"/>
      <name val="Arial"/>
      <family val="2"/>
    </font>
    <font>
      <b/>
      <sz val="12"/>
      <color rgb="FF2E75B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A2EEF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164" fontId="4" fillId="0" borderId="1" xfId="0" applyNumberFormat="1" applyFont="1" applyBorder="1" applyAlignment="1">
      <alignment horizontal="right" indent="3"/>
    </xf>
    <xf numFmtId="0" fontId="3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64" fontId="4" fillId="2" borderId="1" xfId="0" applyNumberFormat="1" applyFont="1" applyFill="1" applyBorder="1" applyAlignment="1">
      <alignment horizontal="right" indent="3"/>
    </xf>
    <xf numFmtId="164" fontId="3" fillId="3" borderId="2" xfId="0" applyNumberFormat="1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 indent="3"/>
    </xf>
    <xf numFmtId="0" fontId="3" fillId="0" borderId="3" xfId="0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9" fillId="4" borderId="0" xfId="0" applyFont="1" applyFill="1" applyAlignment="1">
      <alignment vertical="center" wrapText="1"/>
    </xf>
    <xf numFmtId="0" fontId="1" fillId="0" borderId="1" xfId="0" applyFont="1" applyBorder="1"/>
    <xf numFmtId="0" fontId="3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98CBE-95B2-4274-8DB4-27D7CCF157DC}">
  <dimension ref="B2:E18"/>
  <sheetViews>
    <sheetView workbookViewId="0">
      <selection activeCell="B5" sqref="B5"/>
    </sheetView>
  </sheetViews>
  <sheetFormatPr defaultRowHeight="14.75" x14ac:dyDescent="0.75"/>
  <cols>
    <col min="2" max="2" width="35.6328125" customWidth="1"/>
    <col min="3" max="3" width="21.90625" customWidth="1"/>
    <col min="4" max="4" width="18.86328125" customWidth="1"/>
    <col min="5" max="5" width="35.58984375" customWidth="1"/>
  </cols>
  <sheetData>
    <row r="2" spans="2:5" ht="28.5" x14ac:dyDescent="0.75">
      <c r="B2" s="21" t="s">
        <v>19</v>
      </c>
      <c r="D2" s="23" t="s">
        <v>21</v>
      </c>
    </row>
    <row r="3" spans="2:5" x14ac:dyDescent="0.75">
      <c r="B3" s="22" t="s">
        <v>20</v>
      </c>
    </row>
    <row r="5" spans="2:5" ht="41.25" x14ac:dyDescent="0.75">
      <c r="B5" s="17" t="s">
        <v>6</v>
      </c>
    </row>
    <row r="7" spans="2:5" ht="16" x14ac:dyDescent="0.75">
      <c r="B7" s="1"/>
      <c r="C7" s="1"/>
      <c r="D7" s="1"/>
      <c r="E7" s="1"/>
    </row>
    <row r="8" spans="2:5" ht="32" x14ac:dyDescent="0.75">
      <c r="B8" s="2" t="s">
        <v>11</v>
      </c>
      <c r="C8" s="1" t="s">
        <v>9</v>
      </c>
      <c r="D8" s="1" t="s">
        <v>0</v>
      </c>
      <c r="E8" s="1" t="s">
        <v>1</v>
      </c>
    </row>
    <row r="9" spans="2:5" ht="19" x14ac:dyDescent="0.75">
      <c r="B9" s="3" t="s">
        <v>2</v>
      </c>
      <c r="C9" s="3"/>
      <c r="D9" s="3"/>
      <c r="E9" s="3"/>
    </row>
    <row r="10" spans="2:5" ht="19" x14ac:dyDescent="0.95">
      <c r="B10" s="4" t="s">
        <v>7</v>
      </c>
      <c r="C10" s="5"/>
      <c r="D10" s="6"/>
      <c r="E10" s="7">
        <f t="shared" ref="E10:E11" si="0">C10*D10</f>
        <v>0</v>
      </c>
    </row>
    <row r="11" spans="2:5" ht="19" x14ac:dyDescent="0.95">
      <c r="B11" s="4" t="s">
        <v>8</v>
      </c>
      <c r="C11" s="5"/>
      <c r="D11" s="6"/>
      <c r="E11" s="7">
        <f t="shared" si="0"/>
        <v>0</v>
      </c>
    </row>
    <row r="12" spans="2:5" ht="19" x14ac:dyDescent="0.95">
      <c r="B12" s="8" t="s">
        <v>3</v>
      </c>
      <c r="C12" s="9"/>
      <c r="D12" s="10"/>
      <c r="E12" s="11">
        <f>SUM(E9:E11)</f>
        <v>0</v>
      </c>
    </row>
    <row r="13" spans="2:5" ht="76" x14ac:dyDescent="0.75">
      <c r="B13" s="18" t="s">
        <v>10</v>
      </c>
      <c r="C13" s="3"/>
      <c r="D13" s="3"/>
      <c r="E13" s="12"/>
    </row>
    <row r="14" spans="2:5" ht="19" x14ac:dyDescent="0.95">
      <c r="B14" s="4" t="s">
        <v>7</v>
      </c>
      <c r="C14" s="13"/>
      <c r="D14" s="14"/>
      <c r="E14" s="7">
        <f t="shared" ref="E14:E15" si="1">C14*D14</f>
        <v>0</v>
      </c>
    </row>
    <row r="15" spans="2:5" ht="19" x14ac:dyDescent="0.95">
      <c r="B15" s="4" t="s">
        <v>8</v>
      </c>
      <c r="C15" s="13"/>
      <c r="D15" s="14"/>
      <c r="E15" s="7">
        <f t="shared" si="1"/>
        <v>0</v>
      </c>
    </row>
    <row r="16" spans="2:5" ht="19" x14ac:dyDescent="0.95">
      <c r="B16" s="8" t="s">
        <v>3</v>
      </c>
      <c r="C16" s="9"/>
      <c r="D16" s="10"/>
      <c r="E16" s="11">
        <f>SUM(E15:E15)</f>
        <v>0</v>
      </c>
    </row>
    <row r="17" spans="2:5" ht="19.75" thickBot="1" x14ac:dyDescent="0.9">
      <c r="B17" s="15" t="s">
        <v>4</v>
      </c>
      <c r="C17" s="3" t="s">
        <v>5</v>
      </c>
      <c r="D17" s="3" t="s">
        <v>5</v>
      </c>
      <c r="E17" s="16">
        <f>+E12+E16</f>
        <v>0</v>
      </c>
    </row>
    <row r="18" spans="2:5" ht="15.5" thickTop="1" x14ac:dyDescent="0.7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DE57C-1654-4831-98DC-638CE1FAF6B0}">
  <dimension ref="B2:E18"/>
  <sheetViews>
    <sheetView topLeftCell="A9" workbookViewId="0">
      <selection activeCell="D14" sqref="D14"/>
    </sheetView>
  </sheetViews>
  <sheetFormatPr defaultRowHeight="14.75" x14ac:dyDescent="0.75"/>
  <cols>
    <col min="2" max="2" width="35.6328125" customWidth="1"/>
    <col min="3" max="3" width="21.90625" customWidth="1"/>
    <col min="4" max="4" width="18.86328125" customWidth="1"/>
    <col min="5" max="5" width="35.58984375" customWidth="1"/>
  </cols>
  <sheetData>
    <row r="2" spans="2:5" ht="28.5" x14ac:dyDescent="0.75">
      <c r="B2" s="21" t="s">
        <v>19</v>
      </c>
      <c r="D2" s="23" t="s">
        <v>21</v>
      </c>
    </row>
    <row r="3" spans="2:5" x14ac:dyDescent="0.75">
      <c r="B3" s="22" t="s">
        <v>20</v>
      </c>
    </row>
    <row r="5" spans="2:5" ht="41.25" x14ac:dyDescent="0.75">
      <c r="B5" s="17" t="s">
        <v>12</v>
      </c>
    </row>
    <row r="7" spans="2:5" ht="16" x14ac:dyDescent="0.75">
      <c r="B7" s="1"/>
      <c r="C7" s="1"/>
      <c r="D7" s="1"/>
      <c r="E7" s="1"/>
    </row>
    <row r="8" spans="2:5" ht="32" x14ac:dyDescent="0.75">
      <c r="B8" s="2" t="s">
        <v>15</v>
      </c>
      <c r="C8" s="1" t="s">
        <v>9</v>
      </c>
      <c r="D8" s="1" t="s">
        <v>0</v>
      </c>
      <c r="E8" s="1" t="s">
        <v>1</v>
      </c>
    </row>
    <row r="9" spans="2:5" ht="19" x14ac:dyDescent="0.75">
      <c r="B9" s="3" t="s">
        <v>29</v>
      </c>
      <c r="C9" s="3"/>
      <c r="D9" s="3"/>
      <c r="E9" s="3"/>
    </row>
    <row r="10" spans="2:5" ht="19" x14ac:dyDescent="0.95">
      <c r="B10" s="4" t="s">
        <v>13</v>
      </c>
      <c r="C10" s="5"/>
      <c r="D10" s="6"/>
      <c r="E10" s="7">
        <f t="shared" ref="E10:E11" si="0">C10*D10</f>
        <v>0</v>
      </c>
    </row>
    <row r="11" spans="2:5" ht="19" x14ac:dyDescent="0.95">
      <c r="B11" s="4" t="s">
        <v>14</v>
      </c>
      <c r="C11" s="5"/>
      <c r="D11" s="6"/>
      <c r="E11" s="7">
        <f t="shared" si="0"/>
        <v>0</v>
      </c>
    </row>
    <row r="12" spans="2:5" ht="19" x14ac:dyDescent="0.95">
      <c r="B12" s="8" t="s">
        <v>3</v>
      </c>
      <c r="C12" s="9"/>
      <c r="D12" s="10"/>
      <c r="E12" s="11">
        <f>SUM(E9:E11)</f>
        <v>0</v>
      </c>
    </row>
    <row r="13" spans="2:5" ht="76" x14ac:dyDescent="0.75">
      <c r="B13" s="18" t="s">
        <v>10</v>
      </c>
      <c r="C13" s="3"/>
      <c r="D13" s="3"/>
      <c r="E13" s="12"/>
    </row>
    <row r="14" spans="2:5" ht="19" x14ac:dyDescent="0.95">
      <c r="B14" s="4" t="s">
        <v>13</v>
      </c>
      <c r="C14" s="13"/>
      <c r="D14" s="14"/>
      <c r="E14" s="7">
        <f t="shared" ref="E14:E15" si="1">C14*D14</f>
        <v>0</v>
      </c>
    </row>
    <row r="15" spans="2:5" ht="19" x14ac:dyDescent="0.95">
      <c r="B15" s="4" t="s">
        <v>14</v>
      </c>
      <c r="C15" s="13"/>
      <c r="D15" s="14"/>
      <c r="E15" s="7">
        <f t="shared" si="1"/>
        <v>0</v>
      </c>
    </row>
    <row r="16" spans="2:5" ht="19" x14ac:dyDescent="0.95">
      <c r="B16" s="8" t="s">
        <v>3</v>
      </c>
      <c r="C16" s="9"/>
      <c r="D16" s="10"/>
      <c r="E16" s="11">
        <f>SUM(E15:E15)</f>
        <v>0</v>
      </c>
    </row>
    <row r="17" spans="2:5" ht="19.75" thickBot="1" x14ac:dyDescent="0.9">
      <c r="B17" s="15" t="s">
        <v>4</v>
      </c>
      <c r="C17" s="3" t="s">
        <v>5</v>
      </c>
      <c r="D17" s="3" t="s">
        <v>5</v>
      </c>
      <c r="E17" s="16">
        <f>+E12+E16</f>
        <v>0</v>
      </c>
    </row>
    <row r="18" spans="2:5" ht="15.5" thickTop="1" x14ac:dyDescent="0.75"/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802ED-18C9-41A2-93A8-35F3182A3FDC}">
  <dimension ref="B2:E13"/>
  <sheetViews>
    <sheetView tabSelected="1" topLeftCell="A5" workbookViewId="0">
      <selection activeCell="C13" sqref="C13:C14"/>
    </sheetView>
  </sheetViews>
  <sheetFormatPr defaultRowHeight="14.75" x14ac:dyDescent="0.75"/>
  <cols>
    <col min="2" max="2" width="35.6328125" customWidth="1"/>
    <col min="3" max="3" width="21.90625" customWidth="1"/>
    <col min="4" max="4" width="18.86328125" customWidth="1"/>
    <col min="5" max="5" width="35.58984375" customWidth="1"/>
  </cols>
  <sheetData>
    <row r="2" spans="2:5" ht="28.5" x14ac:dyDescent="0.75">
      <c r="B2" s="21" t="s">
        <v>19</v>
      </c>
      <c r="D2" s="23" t="s">
        <v>21</v>
      </c>
    </row>
    <row r="3" spans="2:5" x14ac:dyDescent="0.75">
      <c r="B3" s="22" t="s">
        <v>20</v>
      </c>
    </row>
    <row r="5" spans="2:5" ht="28" x14ac:dyDescent="0.75">
      <c r="B5" s="20" t="s">
        <v>16</v>
      </c>
    </row>
    <row r="7" spans="2:5" ht="16" x14ac:dyDescent="0.75">
      <c r="B7" s="1"/>
      <c r="C7" s="1"/>
      <c r="D7" s="1"/>
      <c r="E7" s="1"/>
    </row>
    <row r="8" spans="2:5" ht="32" x14ac:dyDescent="0.75">
      <c r="B8" s="2" t="s">
        <v>17</v>
      </c>
      <c r="C8" s="1" t="s">
        <v>9</v>
      </c>
      <c r="D8" s="1" t="s">
        <v>0</v>
      </c>
      <c r="E8" s="1" t="s">
        <v>1</v>
      </c>
    </row>
    <row r="9" spans="2:5" ht="19" x14ac:dyDescent="0.75">
      <c r="B9" s="3"/>
      <c r="C9" s="3"/>
      <c r="D9" s="3"/>
      <c r="E9" s="3"/>
    </row>
    <row r="10" spans="2:5" ht="38" x14ac:dyDescent="0.95">
      <c r="B10" s="19" t="s">
        <v>18</v>
      </c>
      <c r="C10" s="5">
        <v>1</v>
      </c>
      <c r="D10" s="6"/>
      <c r="E10" s="7">
        <f>C10*D10</f>
        <v>0</v>
      </c>
    </row>
    <row r="11" spans="2:5" ht="19" x14ac:dyDescent="0.95">
      <c r="B11" s="19" t="s">
        <v>28</v>
      </c>
      <c r="C11" s="5">
        <v>1</v>
      </c>
      <c r="D11" s="6"/>
      <c r="E11" s="7">
        <f>C11*D11</f>
        <v>0</v>
      </c>
    </row>
    <row r="12" spans="2:5" ht="19.75" thickBot="1" x14ac:dyDescent="0.9">
      <c r="B12" s="15" t="s">
        <v>4</v>
      </c>
      <c r="C12" s="25"/>
      <c r="D12" s="25"/>
      <c r="E12" s="25">
        <f>E10+E11</f>
        <v>0</v>
      </c>
    </row>
    <row r="13" spans="2:5" ht="15.5" thickTop="1" x14ac:dyDescent="0.7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B616-D029-4FB6-893A-078DBC54330A}">
  <dimension ref="B3:D10"/>
  <sheetViews>
    <sheetView topLeftCell="A3" workbookViewId="0">
      <selection activeCell="E9" sqref="E9"/>
    </sheetView>
  </sheetViews>
  <sheetFormatPr defaultRowHeight="14.75" x14ac:dyDescent="0.75"/>
  <cols>
    <col min="2" max="2" width="32.6328125" customWidth="1"/>
    <col min="3" max="3" width="27.453125" customWidth="1"/>
    <col min="4" max="4" width="31.90625" customWidth="1"/>
  </cols>
  <sheetData>
    <row r="3" spans="2:4" ht="99.75" x14ac:dyDescent="0.75">
      <c r="B3" s="21" t="s">
        <v>19</v>
      </c>
      <c r="D3" s="23" t="s">
        <v>21</v>
      </c>
    </row>
    <row r="4" spans="2:4" x14ac:dyDescent="0.75">
      <c r="B4" s="22" t="s">
        <v>20</v>
      </c>
    </row>
    <row r="6" spans="2:4" x14ac:dyDescent="0.75">
      <c r="B6" s="24" t="s">
        <v>22</v>
      </c>
      <c r="C6" s="24" t="s">
        <v>26</v>
      </c>
    </row>
    <row r="7" spans="2:4" x14ac:dyDescent="0.75">
      <c r="B7" s="6" t="s">
        <v>23</v>
      </c>
      <c r="C7" s="6"/>
    </row>
    <row r="8" spans="2:4" x14ac:dyDescent="0.75">
      <c r="B8" s="6" t="s">
        <v>24</v>
      </c>
      <c r="C8" s="6"/>
    </row>
    <row r="9" spans="2:4" x14ac:dyDescent="0.75">
      <c r="B9" s="6" t="s">
        <v>25</v>
      </c>
      <c r="C9" s="6"/>
    </row>
    <row r="10" spans="2:4" x14ac:dyDescent="0.75">
      <c r="B10" s="6" t="s">
        <v>27</v>
      </c>
      <c r="C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Component A-WP3</vt:lpstr>
      <vt:lpstr>Component B-WP4</vt:lpstr>
      <vt:lpstr>Component C – WP3 Mentorship </vt:lpstr>
      <vt:lpstr>Total value Financial offer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Elsaadany</dc:creator>
  <cp:lastModifiedBy>Khaled Elsaadany</cp:lastModifiedBy>
  <dcterms:created xsi:type="dcterms:W3CDTF">2026-06-18T10:55:46Z</dcterms:created>
  <dcterms:modified xsi:type="dcterms:W3CDTF">2026-06-19T16:22:21Z</dcterms:modified>
</cp:coreProperties>
</file>